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42" i="1"/>
  <c r="G42"/>
  <c r="F40"/>
  <c r="F39" s="1"/>
  <c r="F38" s="1"/>
  <c r="F36"/>
  <c r="F35" s="1"/>
  <c r="F34" s="1"/>
  <c r="G36"/>
  <c r="F32"/>
  <c r="F30"/>
  <c r="F27"/>
  <c r="F18"/>
  <c r="F17" s="1"/>
  <c r="F21"/>
  <c r="G43"/>
  <c r="F43"/>
  <c r="F29" l="1"/>
  <c r="F26" s="1"/>
  <c r="F16" s="1"/>
  <c r="G40"/>
  <c r="G39" s="1"/>
  <c r="G38" s="1"/>
  <c r="H38" s="1"/>
  <c r="G35"/>
  <c r="G27"/>
  <c r="H27" s="1"/>
  <c r="G32"/>
  <c r="H32" s="1"/>
  <c r="G30"/>
  <c r="G21"/>
  <c r="H21" s="1"/>
  <c r="G18"/>
  <c r="G17" s="1"/>
  <c r="H17" s="1"/>
  <c r="H43"/>
  <c r="H28"/>
  <c r="H31"/>
  <c r="H33"/>
  <c r="H19"/>
  <c r="H22"/>
  <c r="H24"/>
  <c r="H41"/>
  <c r="H37"/>
  <c r="H49"/>
  <c r="H44"/>
  <c r="F54" l="1"/>
  <c r="H40"/>
  <c r="H18"/>
  <c r="G29"/>
  <c r="G26" s="1"/>
  <c r="H42"/>
  <c r="H39"/>
  <c r="G34"/>
  <c r="H34" s="1"/>
  <c r="H35"/>
  <c r="H36"/>
  <c r="H30"/>
  <c r="H29" l="1"/>
  <c r="H26"/>
  <c r="G16" l="1"/>
  <c r="H16" s="1"/>
  <c r="G54" l="1"/>
  <c r="H54" s="1"/>
</calcChain>
</file>

<file path=xl/sharedStrings.xml><?xml version="1.0" encoding="utf-8"?>
<sst xmlns="http://schemas.openxmlformats.org/spreadsheetml/2006/main" count="69" uniqueCount="68">
  <si>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</si>
  <si>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</si>
  <si>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</si>
  <si>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</si>
  <si>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</si>
  <si>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</si>
  <si>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</si>
  <si>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</si>
  <si>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</si>
  <si>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</si>
  <si>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</si>
  <si>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</si>
  <si>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</si>
  <si>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</si>
  <si>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</si>
  <si>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</si>
  <si>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00010102030010000110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</si>
  <si>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</si>
  <si>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</si>
  <si>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</si>
  <si>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</si>
  <si>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</si>
  <si>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</si>
  <si>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</si>
  <si>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</si>
  <si>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</si>
  <si>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</si>
  <si>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</si>
  <si>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</si>
  <si>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</si>
  <si>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</si>
  <si>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</si>
  <si>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</si>
  <si>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</si>
  <si>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</si>
  <si>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</si>
  <si>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</si>
  <si>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</si>
  <si>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</si>
  <si>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</si>
  <si>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</si>
  <si>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</si>
  <si>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</si>
  <si>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</si>
  <si>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</si>
  <si>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</si>
  <si>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</si>
  <si>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</si>
  <si>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</si>
  <si>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</si>
  <si>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</si>
  <si>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</si>
  <si>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</si>
  <si>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</si>
  <si>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</si>
  <si>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</si>
  <si>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</si>
  <si>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</si>
  <si>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</si>
  <si>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</si>
  <si>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</si>
  <si>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90820230000000000150</t>
  </si>
  <si>
    <t>90820235118130000150</t>
  </si>
  <si>
    <t>90820230024130000150</t>
  </si>
  <si>
    <t xml:space="preserve"> Прогнозные данные на 2022 год</t>
  </si>
  <si>
    <t xml:space="preserve">   ДОХОДЫ БЮДЖЕТА  РАМАСУХСКОГО ГОРОДСКОГО ПОСЕЛЕНИЯ ПОЧЕПСКОГО МУНИЦИПАЛЬНОГО РАЙОНА БРЯНСКОЙ ОБЛАСТИ  ЗА 1 полугодие   2022 ГОДА </t>
  </si>
  <si>
    <t>Кассовое исполнение за 1 полугдие  2022 года</t>
  </si>
  <si>
    <t xml:space="preserve"> к постановлению администрации поселка Рамасуха      № 28 от 20.07. 2022 года "Об утверждении отчета об исполнении бюджета Рамасухского городского поселения Почепского муниципального района Брянской области"  за 1 полугодие  2022 года"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</si>
</sst>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4" fontId="0" fillId="0" borderId="0" xfId="0" applyNumberFormat="1"/>
    <xf numFmtId="0" fontId="3" fillId="0" borderId="0" xfId="0" applyFont="1" applyAlignment="1">
      <alignment horizontal="center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quotePrefix="1" applyNumberFormat="1" applyFont="1" applyBorder="1" applyAlignment="1">
      <alignment horizontal="left" vertical="center" wrapText="1"/>
    </xf>
    <xf numFmtId="49" fontId="3" fillId="0" borderId="7" xfId="0" quotePrefix="1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D1" zoomScale="90" zoomScaleNormal="90" workbookViewId="0">
      <selection activeCell="K10" sqref="K10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7" width="19.5703125" customWidth="1"/>
    <col min="8" max="8" width="12.5703125" customWidth="1"/>
    <col min="11" max="11" width="14.85546875" bestFit="1" customWidth="1"/>
  </cols>
  <sheetData>
    <row r="1" spans="4:8" ht="15.75" customHeight="1">
      <c r="E1" s="51"/>
      <c r="F1" s="51"/>
    </row>
    <row r="2" spans="4:8" hidden="1"/>
    <row r="3" spans="4:8" hidden="1">
      <c r="E3" s="12"/>
      <c r="F3" s="12"/>
    </row>
    <row r="4" spans="4:8" hidden="1">
      <c r="E4" s="13"/>
      <c r="F4" s="13"/>
    </row>
    <row r="5" spans="4:8" ht="33" hidden="1" customHeight="1">
      <c r="E5" s="14"/>
      <c r="F5" s="14"/>
    </row>
    <row r="6" spans="4:8" hidden="1">
      <c r="E6" s="12"/>
      <c r="F6" s="12"/>
    </row>
    <row r="7" spans="4:8" hidden="1">
      <c r="E7" s="12"/>
      <c r="F7" s="12"/>
    </row>
    <row r="8" spans="4:8">
      <c r="E8" s="37"/>
      <c r="F8" s="53" t="s">
        <v>39</v>
      </c>
      <c r="G8" s="53"/>
    </row>
    <row r="9" spans="4:8" ht="15" customHeight="1">
      <c r="E9" s="37"/>
      <c r="F9" s="54" t="s">
        <v>67</v>
      </c>
      <c r="G9" s="54"/>
      <c r="H9" s="54"/>
    </row>
    <row r="10" spans="4:8" ht="63.75" customHeight="1">
      <c r="E10" s="37"/>
      <c r="F10" s="54"/>
      <c r="G10" s="54"/>
      <c r="H10" s="54"/>
    </row>
    <row r="11" spans="4:8" hidden="1">
      <c r="E11" s="1"/>
      <c r="F11" s="1"/>
    </row>
    <row r="12" spans="4:8" ht="14.25" hidden="1" customHeight="1">
      <c r="E12" s="55"/>
      <c r="F12" s="55"/>
    </row>
    <row r="13" spans="4:8" ht="51" customHeight="1">
      <c r="D13" s="52" t="s">
        <v>65</v>
      </c>
      <c r="E13" s="52"/>
      <c r="F13" s="52"/>
    </row>
    <row r="14" spans="4:8">
      <c r="G14" t="s">
        <v>37</v>
      </c>
    </row>
    <row r="15" spans="4:8" ht="71.25" customHeight="1">
      <c r="D15" s="2" t="s">
        <v>0</v>
      </c>
      <c r="E15" s="2" t="s">
        <v>1</v>
      </c>
      <c r="F15" s="2" t="s">
        <v>64</v>
      </c>
      <c r="G15" s="19" t="s">
        <v>66</v>
      </c>
      <c r="H15" s="19" t="s">
        <v>38</v>
      </c>
    </row>
    <row r="16" spans="4:8">
      <c r="D16" s="6" t="s">
        <v>22</v>
      </c>
      <c r="E16" s="3" t="s">
        <v>2</v>
      </c>
      <c r="F16" s="29">
        <f>F17+F21+F26+F34+F38</f>
        <v>4072000</v>
      </c>
      <c r="G16" s="29">
        <f>G17+G21+G26+G34+G38</f>
        <v>879162.41</v>
      </c>
      <c r="H16" s="35">
        <f>G16/F16*100</f>
        <v>21.590432465618861</v>
      </c>
    </row>
    <row r="17" spans="4:8">
      <c r="D17" s="5" t="s">
        <v>21</v>
      </c>
      <c r="E17" s="4" t="s">
        <v>3</v>
      </c>
      <c r="F17" s="28">
        <f>F18+F20</f>
        <v>3172000</v>
      </c>
      <c r="G17" s="28">
        <f>G18+G20</f>
        <v>1056644.96</v>
      </c>
      <c r="H17" s="32">
        <f t="shared" ref="H17:H41" si="0">G17/F17*100</f>
        <v>33.311631778058</v>
      </c>
    </row>
    <row r="18" spans="4:8">
      <c r="D18" s="23" t="s">
        <v>14</v>
      </c>
      <c r="E18" s="4" t="s">
        <v>4</v>
      </c>
      <c r="F18" s="28">
        <f>F19</f>
        <v>3172000</v>
      </c>
      <c r="G18" s="28">
        <f>G19</f>
        <v>1056644.96</v>
      </c>
      <c r="H18" s="32">
        <f t="shared" si="0"/>
        <v>33.311631778058</v>
      </c>
    </row>
    <row r="19" spans="4:8" ht="75">
      <c r="D19" s="5" t="s">
        <v>15</v>
      </c>
      <c r="E19" s="22" t="s">
        <v>5</v>
      </c>
      <c r="F19" s="28">
        <v>3172000</v>
      </c>
      <c r="G19" s="28">
        <v>1056644.96</v>
      </c>
      <c r="H19" s="32">
        <f t="shared" si="0"/>
        <v>33.311631778058</v>
      </c>
    </row>
    <row r="20" spans="4:8" ht="45">
      <c r="D20" s="5" t="s">
        <v>16</v>
      </c>
      <c r="E20" s="22" t="s">
        <v>6</v>
      </c>
      <c r="F20" s="28">
        <v>0</v>
      </c>
      <c r="G20" s="28">
        <v>0</v>
      </c>
      <c r="H20" s="32">
        <v>0</v>
      </c>
    </row>
    <row r="21" spans="4:8" ht="45">
      <c r="D21" s="7" t="s">
        <v>30</v>
      </c>
      <c r="E21" s="8" t="s">
        <v>25</v>
      </c>
      <c r="F21" s="28">
        <f>F22+F23+F24+F25</f>
        <v>20000</v>
      </c>
      <c r="G21" s="28">
        <f>G22+G23+G25+G24</f>
        <v>11319.34</v>
      </c>
      <c r="H21" s="32">
        <f t="shared" si="0"/>
        <v>56.596699999999998</v>
      </c>
    </row>
    <row r="22" spans="4:8" ht="75">
      <c r="D22" s="20" t="s">
        <v>31</v>
      </c>
      <c r="E22" s="9" t="s">
        <v>26</v>
      </c>
      <c r="F22" s="28">
        <v>10000</v>
      </c>
      <c r="G22" s="28">
        <v>5571.63</v>
      </c>
      <c r="H22" s="32">
        <f t="shared" si="0"/>
        <v>55.716299999999997</v>
      </c>
    </row>
    <row r="23" spans="4:8" ht="90">
      <c r="D23" s="20" t="s">
        <v>32</v>
      </c>
      <c r="E23" s="9" t="s">
        <v>27</v>
      </c>
      <c r="F23" s="28">
        <v>0</v>
      </c>
      <c r="G23" s="28">
        <v>32.799999999999997</v>
      </c>
      <c r="H23" s="32">
        <v>0</v>
      </c>
    </row>
    <row r="24" spans="4:8" ht="75">
      <c r="D24" s="20" t="s">
        <v>33</v>
      </c>
      <c r="E24" s="9" t="s">
        <v>28</v>
      </c>
      <c r="F24" s="28">
        <v>11000</v>
      </c>
      <c r="G24" s="28">
        <v>6418.14</v>
      </c>
      <c r="H24" s="32">
        <f t="shared" si="0"/>
        <v>58.346727272727271</v>
      </c>
    </row>
    <row r="25" spans="4:8" ht="75">
      <c r="D25" s="20" t="s">
        <v>34</v>
      </c>
      <c r="E25" s="9" t="s">
        <v>29</v>
      </c>
      <c r="F25" s="28">
        <v>-1000</v>
      </c>
      <c r="G25" s="28">
        <v>-703.23</v>
      </c>
      <c r="H25" s="32">
        <v>0</v>
      </c>
    </row>
    <row r="26" spans="4:8">
      <c r="D26" s="5" t="s">
        <v>40</v>
      </c>
      <c r="E26" s="21" t="s">
        <v>41</v>
      </c>
      <c r="F26" s="28">
        <f>F27+F29</f>
        <v>848000</v>
      </c>
      <c r="G26" s="28">
        <f>G27+G29</f>
        <v>-207469.40000000002</v>
      </c>
      <c r="H26" s="32">
        <f t="shared" si="0"/>
        <v>-24.465731132075476</v>
      </c>
    </row>
    <row r="27" spans="4:8">
      <c r="D27" s="5" t="s">
        <v>42</v>
      </c>
      <c r="E27" s="15" t="s">
        <v>43</v>
      </c>
      <c r="F27" s="28">
        <f>F28</f>
        <v>97000</v>
      </c>
      <c r="G27" s="28">
        <f>G28</f>
        <v>722.34</v>
      </c>
      <c r="H27" s="32">
        <f t="shared" si="0"/>
        <v>0.74468041237113403</v>
      </c>
    </row>
    <row r="28" spans="4:8" ht="45">
      <c r="D28" s="5" t="s">
        <v>44</v>
      </c>
      <c r="E28" s="15" t="s">
        <v>45</v>
      </c>
      <c r="F28" s="28">
        <v>97000</v>
      </c>
      <c r="G28" s="28">
        <v>722.34</v>
      </c>
      <c r="H28" s="32">
        <f t="shared" si="0"/>
        <v>0.74468041237113403</v>
      </c>
    </row>
    <row r="29" spans="4:8">
      <c r="D29" s="5" t="s">
        <v>40</v>
      </c>
      <c r="E29" s="15" t="s">
        <v>46</v>
      </c>
      <c r="F29" s="28">
        <f>F30+F32</f>
        <v>751000</v>
      </c>
      <c r="G29" s="28">
        <f>G30+G32</f>
        <v>-208191.74000000002</v>
      </c>
      <c r="H29" s="32">
        <f t="shared" si="0"/>
        <v>-27.72193608521971</v>
      </c>
    </row>
    <row r="30" spans="4:8">
      <c r="D30" s="5" t="s">
        <v>47</v>
      </c>
      <c r="E30" s="15" t="s">
        <v>48</v>
      </c>
      <c r="F30" s="28">
        <f>F31</f>
        <v>553000</v>
      </c>
      <c r="G30" s="28">
        <f>G31</f>
        <v>-218806.26</v>
      </c>
      <c r="H30" s="32">
        <f t="shared" si="0"/>
        <v>-39.567135623869802</v>
      </c>
    </row>
    <row r="31" spans="4:8" ht="30">
      <c r="D31" s="5" t="s">
        <v>51</v>
      </c>
      <c r="E31" s="15" t="s">
        <v>49</v>
      </c>
      <c r="F31" s="28">
        <v>553000</v>
      </c>
      <c r="G31" s="28">
        <v>-218806.26</v>
      </c>
      <c r="H31" s="32">
        <f t="shared" si="0"/>
        <v>-39.567135623869802</v>
      </c>
    </row>
    <row r="32" spans="4:8">
      <c r="D32" s="5" t="s">
        <v>50</v>
      </c>
      <c r="E32" s="15" t="s">
        <v>52</v>
      </c>
      <c r="F32" s="28">
        <f>F33</f>
        <v>198000</v>
      </c>
      <c r="G32" s="28">
        <f>G33</f>
        <v>10614.52</v>
      </c>
      <c r="H32" s="32">
        <f t="shared" si="0"/>
        <v>5.3608686868686872</v>
      </c>
    </row>
    <row r="33" spans="4:11" ht="30">
      <c r="D33" s="5" t="s">
        <v>53</v>
      </c>
      <c r="E33" s="15" t="s">
        <v>54</v>
      </c>
      <c r="F33" s="28">
        <v>198000</v>
      </c>
      <c r="G33" s="28">
        <v>10614.52</v>
      </c>
      <c r="H33" s="32">
        <f t="shared" si="0"/>
        <v>5.3608686868686872</v>
      </c>
    </row>
    <row r="34" spans="4:11" ht="45">
      <c r="D34" s="5" t="s">
        <v>23</v>
      </c>
      <c r="E34" s="15" t="s">
        <v>55</v>
      </c>
      <c r="F34" s="28">
        <f t="shared" ref="F34:G40" si="1">F35</f>
        <v>17000</v>
      </c>
      <c r="G34" s="28">
        <f t="shared" si="1"/>
        <v>16589.560000000001</v>
      </c>
      <c r="H34" s="32">
        <f t="shared" si="0"/>
        <v>97.585647058823525</v>
      </c>
    </row>
    <row r="35" spans="4:11" ht="90">
      <c r="D35" s="5" t="s">
        <v>17</v>
      </c>
      <c r="E35" s="15" t="s">
        <v>56</v>
      </c>
      <c r="F35" s="28">
        <f t="shared" si="1"/>
        <v>17000</v>
      </c>
      <c r="G35" s="28">
        <f t="shared" si="1"/>
        <v>16589.560000000001</v>
      </c>
      <c r="H35" s="32">
        <f t="shared" si="0"/>
        <v>97.585647058823525</v>
      </c>
    </row>
    <row r="36" spans="4:11" ht="57.75">
      <c r="D36" s="5" t="s">
        <v>18</v>
      </c>
      <c r="E36" s="15" t="s">
        <v>7</v>
      </c>
      <c r="F36" s="28">
        <f t="shared" si="1"/>
        <v>17000</v>
      </c>
      <c r="G36" s="28">
        <f t="shared" si="1"/>
        <v>16589.560000000001</v>
      </c>
      <c r="H36" s="32">
        <f t="shared" si="0"/>
        <v>97.585647058823525</v>
      </c>
    </row>
    <row r="37" spans="4:11" ht="75">
      <c r="D37" s="5" t="s">
        <v>35</v>
      </c>
      <c r="E37" s="15" t="s">
        <v>57</v>
      </c>
      <c r="F37" s="28">
        <v>17000</v>
      </c>
      <c r="G37" s="28">
        <v>16589.560000000001</v>
      </c>
      <c r="H37" s="32">
        <f t="shared" si="0"/>
        <v>97.585647058823525</v>
      </c>
    </row>
    <row r="38" spans="4:11" ht="30">
      <c r="D38" s="5" t="s">
        <v>24</v>
      </c>
      <c r="E38" s="15" t="s">
        <v>8</v>
      </c>
      <c r="F38" s="28">
        <f t="shared" si="1"/>
        <v>15000</v>
      </c>
      <c r="G38" s="28">
        <f>G39</f>
        <v>2077.9499999999998</v>
      </c>
      <c r="H38" s="32">
        <f t="shared" si="0"/>
        <v>13.852999999999998</v>
      </c>
    </row>
    <row r="39" spans="4:11" ht="60">
      <c r="D39" s="5" t="s">
        <v>19</v>
      </c>
      <c r="E39" s="15" t="s">
        <v>9</v>
      </c>
      <c r="F39" s="28">
        <f t="shared" si="1"/>
        <v>15000</v>
      </c>
      <c r="G39" s="28">
        <f>G40</f>
        <v>2077.9499999999998</v>
      </c>
      <c r="H39" s="32">
        <f t="shared" si="0"/>
        <v>13.852999999999998</v>
      </c>
    </row>
    <row r="40" spans="4:11" ht="30">
      <c r="D40" s="5" t="s">
        <v>20</v>
      </c>
      <c r="E40" s="15" t="s">
        <v>10</v>
      </c>
      <c r="F40" s="28">
        <f t="shared" si="1"/>
        <v>15000</v>
      </c>
      <c r="G40" s="28">
        <f>G41</f>
        <v>2077.9499999999998</v>
      </c>
      <c r="H40" s="32">
        <f t="shared" si="0"/>
        <v>13.852999999999998</v>
      </c>
    </row>
    <row r="41" spans="4:11" ht="45">
      <c r="D41" s="5" t="s">
        <v>36</v>
      </c>
      <c r="E41" s="15" t="s">
        <v>58</v>
      </c>
      <c r="F41" s="28">
        <v>15000</v>
      </c>
      <c r="G41" s="28">
        <v>2077.9499999999998</v>
      </c>
      <c r="H41" s="32">
        <f t="shared" si="0"/>
        <v>13.852999999999998</v>
      </c>
    </row>
    <row r="42" spans="4:11">
      <c r="D42" s="11">
        <v>9.082E+19</v>
      </c>
      <c r="E42" s="16" t="s">
        <v>11</v>
      </c>
      <c r="F42" s="30">
        <f>F43</f>
        <v>95296.72</v>
      </c>
      <c r="G42" s="30">
        <f>G43</f>
        <v>47548.36</v>
      </c>
      <c r="H42" s="31">
        <f>G42/F42*100</f>
        <v>49.895064594038494</v>
      </c>
    </row>
    <row r="43" spans="4:11">
      <c r="D43" s="10" t="s">
        <v>61</v>
      </c>
      <c r="E43" s="16" t="s">
        <v>12</v>
      </c>
      <c r="F43" s="30">
        <f>F44+F49</f>
        <v>95296.72</v>
      </c>
      <c r="G43" s="30">
        <f>G44+G49</f>
        <v>47548.36</v>
      </c>
      <c r="H43" s="31">
        <f>G43/F43*100</f>
        <v>49.895064594038494</v>
      </c>
    </row>
    <row r="44" spans="4:11" ht="6.75" customHeight="1">
      <c r="D44" s="56" t="s">
        <v>62</v>
      </c>
      <c r="E44" s="44" t="s">
        <v>59</v>
      </c>
      <c r="F44" s="38">
        <v>95096.72</v>
      </c>
      <c r="G44" s="48">
        <v>47548.36</v>
      </c>
      <c r="H44" s="45">
        <f>G44/F44*100</f>
        <v>50</v>
      </c>
    </row>
    <row r="45" spans="4:11">
      <c r="D45" s="56"/>
      <c r="E45" s="44"/>
      <c r="F45" s="39"/>
      <c r="G45" s="49"/>
      <c r="H45" s="46"/>
    </row>
    <row r="46" spans="4:11" ht="33.6" customHeight="1">
      <c r="D46" s="56"/>
      <c r="E46" s="44"/>
      <c r="F46" s="39"/>
      <c r="G46" s="49"/>
      <c r="H46" s="46"/>
      <c r="K46" s="36"/>
    </row>
    <row r="47" spans="4:11" ht="6" customHeight="1">
      <c r="D47" s="56"/>
      <c r="E47" s="44"/>
      <c r="F47" s="39"/>
      <c r="G47" s="49"/>
      <c r="H47" s="46"/>
    </row>
    <row r="48" spans="4:11" hidden="1">
      <c r="D48" s="56"/>
      <c r="E48" s="44"/>
      <c r="F48" s="40"/>
      <c r="G48" s="50"/>
      <c r="H48" s="47"/>
    </row>
    <row r="49" spans="4:8" ht="6" customHeight="1">
      <c r="D49" s="41" t="s">
        <v>63</v>
      </c>
      <c r="E49" s="44" t="s">
        <v>60</v>
      </c>
      <c r="F49" s="38">
        <v>200</v>
      </c>
      <c r="G49" s="48">
        <v>0</v>
      </c>
      <c r="H49" s="45">
        <f>G49/F49*100</f>
        <v>0</v>
      </c>
    </row>
    <row r="50" spans="4:8">
      <c r="D50" s="42"/>
      <c r="E50" s="44"/>
      <c r="F50" s="39"/>
      <c r="G50" s="49"/>
      <c r="H50" s="46"/>
    </row>
    <row r="51" spans="4:8">
      <c r="D51" s="42"/>
      <c r="E51" s="44"/>
      <c r="F51" s="39"/>
      <c r="G51" s="49"/>
      <c r="H51" s="46"/>
    </row>
    <row r="52" spans="4:8" ht="12.75" customHeight="1">
      <c r="D52" s="42"/>
      <c r="E52" s="44"/>
      <c r="F52" s="39"/>
      <c r="G52" s="49"/>
      <c r="H52" s="46"/>
    </row>
    <row r="53" spans="4:8" ht="14.25" hidden="1" customHeight="1">
      <c r="D53" s="43"/>
      <c r="E53" s="44"/>
      <c r="F53" s="40"/>
      <c r="G53" s="50"/>
      <c r="H53" s="47"/>
    </row>
    <row r="54" spans="4:8">
      <c r="D54" s="9"/>
      <c r="E54" s="17" t="s">
        <v>13</v>
      </c>
      <c r="F54" s="33">
        <f>F16+F42</f>
        <v>4167296.72</v>
      </c>
      <c r="G54" s="33">
        <f>G16+G42</f>
        <v>926710.77</v>
      </c>
      <c r="H54" s="34">
        <f>G54/F54*100</f>
        <v>22.237695855744104</v>
      </c>
    </row>
    <row r="55" spans="4:8">
      <c r="F55" s="24"/>
      <c r="G55" s="24"/>
      <c r="H55" s="24"/>
    </row>
    <row r="56" spans="4:8">
      <c r="E56" s="18"/>
      <c r="F56" s="24"/>
      <c r="G56" s="25"/>
      <c r="H56" s="24"/>
    </row>
    <row r="57" spans="4:8">
      <c r="F57" s="26"/>
      <c r="G57" s="26"/>
      <c r="H57" s="24"/>
    </row>
    <row r="58" spans="4:8">
      <c r="F58" s="24"/>
      <c r="G58" s="27"/>
      <c r="H58" s="24"/>
    </row>
  </sheetData>
  <mergeCells count="15">
    <mergeCell ref="E1:F1"/>
    <mergeCell ref="D13:F13"/>
    <mergeCell ref="F44:F48"/>
    <mergeCell ref="F8:G8"/>
    <mergeCell ref="F9:H10"/>
    <mergeCell ref="E12:F12"/>
    <mergeCell ref="G44:G48"/>
    <mergeCell ref="H44:H48"/>
    <mergeCell ref="D44:D48"/>
    <mergeCell ref="E44:E48"/>
    <mergeCell ref="F49:F53"/>
    <mergeCell ref="D49:D53"/>
    <mergeCell ref="E49:E53"/>
    <mergeCell ref="H49:H53"/>
    <mergeCell ref="G49:G53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2022-07-11T08:03:51Z</cp:lastPrinted>
  <dcterms:created xsi:type="dcterms:W3CDTF">2014-07-07T05:57:34Z</dcterms:created>
  <dcterms:modified xsi:type="dcterms:W3CDTF">2022-07-19T11:46:00Z</dcterms:modified>
</cp:coreProperties>
</file>